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28-23 - Contratação de Serviço de Pedreiro e Auxiliar Pedreiro - SMOTSP\"/>
    </mc:Choice>
  </mc:AlternateContent>
  <xr:revisionPtr revIDLastSave="0" documentId="13_ncr:1_{875ABAA5-39B2-4B3D-988B-719A867FB0A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E6" i="1"/>
  <c r="G13" i="1"/>
  <c r="A4" i="1"/>
  <c r="A19" i="1"/>
  <c r="A20" i="1"/>
  <c r="A18" i="1"/>
  <c r="A17" i="1"/>
  <c r="A6" i="1"/>
  <c r="A5" i="1"/>
  <c r="A3" i="1"/>
  <c r="F16" i="1" l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<sst xmlns="http://schemas.openxmlformats.org/spreadsheetml/2006/main" count="55" uniqueCount="51">
  <si>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</si>
  <si>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</si>
  <si>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</si>
  <si>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</si>
  <si>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</si>
  <si>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</si>
  <si>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</si>
  <si>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</si>
  <si>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</si>
  <si>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</si>
  <si>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</si>
  <si>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</si>
  <si>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</si>
  <si>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</si>
  <si>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</si>
  <si>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</si>
  <si>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</si>
  <si>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</si>
  <si>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</si>
  <si>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</si>
  <si>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</si>
  <si>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</si>
  <si>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</si>
  <si>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</si>
  <si>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</si>
  <si>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</si>
  <si>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</si>
  <si>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</si>
  <si>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</si>
  <si>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</si>
  <si>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</si>
  <si>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</si>
  <si>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</si>
  <si>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</si>
  <si>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</si>
  <si>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__/__/2023</t>
  </si>
  <si>
    <t>Previsão Publicação: __/__/2023</t>
  </si>
  <si>
    <t>A administração rejeitará, no todo ou em parte, o fornecimento executado em desacordo com os termos do Edital e seus anexos.</t>
  </si>
  <si>
    <t>Sec. Obras</t>
  </si>
  <si>
    <t>N.º 1601.1545100151.014-4490.51.00-15000000</t>
  </si>
  <si>
    <t>A execução do objeto da presente licitação será realizada junto a Secretaria obedecendo, na íntegra, ao detalhamento do termo de referência (ANEXO II).</t>
  </si>
  <si>
    <t xml:space="preserve">AUXILIAR DE PEDREIRO (HORISTA).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</si>
  <si>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</t>
  </si>
  <si>
    <t xml:space="preserve">PEDREIRO (HORISTA).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</si>
  <si>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PREGÃO ELETRÔNICO Nº 128/2023</t>
  </si>
  <si>
    <t>PROCESSO ADMINISTRATIVO N° 2665/2023 de 25/07/2023</t>
  </si>
  <si>
    <t>CONTRATAÇÃO DE SERVIÇOS DE PEDREIRO E AUXILIAR DE PEDREIRO</t>
  </si>
  <si>
    <t>MENOR PREÇO GLOBAL</t>
  </si>
  <si>
    <t>O pagamento do objeto de que trata o PREGÃO ELETRÔNICO 128/2023, e consequente contrato serão efetuados pela Tesouraria da PREFEITURA MUNICIPAL DE SUMIDOURO no prazo de até 30 dias a contar da emissão do documento de cobrança;</t>
  </si>
  <si>
    <t>Prazo do Contrato: 180 dias a contar de sua assinatura.</t>
  </si>
  <si>
    <t>Abertura das Propostas: 27/10/2023,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</si>
</sst>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2665/23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1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19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128/2023  -  ABERTURA DAS PROPOSTAS: 27/10/2023,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CONTRATAÇÃO DE SERVIÇOS DE PEDREIRO E AUXILIAR DE PEDREIRO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2665/2023 de 25/07/2023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GLOBAL</v>
      </c>
      <c r="B6" s="50"/>
      <c r="C6" s="70" t="s">
        <v>29</v>
      </c>
      <c r="D6" s="70"/>
      <c r="E6" s="71">
        <f>Dados!B8</f>
        <v>39236.400000000001</v>
      </c>
      <c r="F6" s="71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41</v>
      </c>
      <c r="C13" s="33" t="s">
        <v>42</v>
      </c>
      <c r="D13" s="47">
        <v>1080</v>
      </c>
      <c r="E13" s="49">
        <v>15.05</v>
      </c>
      <c r="F13" s="59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43</v>
      </c>
      <c r="C14" s="33" t="s">
        <v>42</v>
      </c>
      <c r="D14" s="47">
        <v>1080</v>
      </c>
      <c r="E14" s="49">
        <v>21.28</v>
      </c>
      <c r="F14" s="59"/>
      <c r="G14" s="34" t="str">
        <f t="shared" ref="G14" si="0">IF(F14="","",IF(ISTEXT(F14),"NC",F14*D14))</f>
        <v/>
      </c>
      <c r="H14" s="39"/>
      <c r="K14" s="7"/>
    </row>
    <row r="15" spans="1:11" s="26" customFormat="1" ht="9" x14ac:dyDescent="0.2">
      <c r="A15" s="35"/>
      <c r="E15" s="45"/>
      <c r="F15" s="65" t="s">
        <v>27</v>
      </c>
      <c r="G15" s="66"/>
      <c r="H15" s="40"/>
    </row>
    <row r="16" spans="1:11" ht="14.25" customHeight="1" x14ac:dyDescent="0.2">
      <c r="F16" s="67" t="str">
        <f>IF(SUM(G13:G14)=0,"",SUM(G13:G14))</f>
        <v/>
      </c>
      <c r="G16" s="68"/>
      <c r="H16" s="41"/>
    </row>
    <row r="17" spans="1:8" s="36" customFormat="1" ht="19.5" customHeight="1" x14ac:dyDescent="0.2">
      <c r="A17" s="62" t="str">
        <f>" - "&amp;Dados!B23</f>
        <v xml:space="preserve"> - A execução do objeto da presente licitação será realizada junto a Secretaria obedecendo, na íntegra, ao detalhamento do termo de referência (ANEXO II).</v>
      </c>
      <c r="B17" s="62"/>
      <c r="C17" s="62"/>
      <c r="D17" s="62"/>
      <c r="E17" s="62"/>
      <c r="F17" s="62"/>
      <c r="G17" s="62"/>
      <c r="H17" s="42"/>
    </row>
    <row r="18" spans="1:8" s="36" customFormat="1" ht="9" x14ac:dyDescent="0.2">
      <c r="A18" s="62" t="str">
        <f>" - "&amp;Dados!B24</f>
        <v xml:space="preserve"> - A administração rejeitará, no todo ou em parte, o fornecimento executado em desacordo com os termos do Edital e seus anexos.</v>
      </c>
      <c r="B18" s="62"/>
      <c r="C18" s="62"/>
      <c r="D18" s="62"/>
      <c r="E18" s="62"/>
      <c r="F18" s="62"/>
      <c r="G18" s="62"/>
      <c r="H18" s="42"/>
    </row>
    <row r="19" spans="1:8" s="36" customFormat="1" ht="21" customHeight="1" x14ac:dyDescent="0.2">
      <c r="A19" s="62" t="str">
        <f>" - "&amp;Dados!B25</f>
        <v xml:space="preserve"> - O pagamento do objeto de que trata o PREGÃO ELETRÔNICO 128/2023, e consequente contrato serão efetuados pela Tesouraria da PREFEITURA MUNICIPAL DE SUMIDOURO no prazo de até 30 dias a contar da emissão do documento de cobrança;</v>
      </c>
      <c r="B19" s="62"/>
      <c r="C19" s="62"/>
      <c r="D19" s="62"/>
      <c r="E19" s="62"/>
      <c r="F19" s="62"/>
      <c r="G19" s="62"/>
      <c r="H19" s="42"/>
    </row>
    <row r="20" spans="1:8" s="26" customFormat="1" ht="9" x14ac:dyDescent="0.2">
      <c r="A20" s="62" t="str">
        <f>" - "&amp;Dados!B26</f>
        <v xml:space="preserve"> - Proposta válida por 60 (sessenta) dias</v>
      </c>
      <c r="B20" s="62"/>
      <c r="C20" s="62"/>
      <c r="D20" s="62"/>
      <c r="E20" s="62"/>
      <c r="F20" s="62"/>
      <c r="G20" s="62"/>
      <c r="H20" s="40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x14ac:dyDescent="0.2">
      <c r="H26" s="43"/>
    </row>
    <row r="27" spans="1:8" ht="12.75" customHeight="1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</sheetData>
  <sheetProtection algorithmName="SHA-512" hashValue="+3/LNDLGcBD4Xu6kcX3dTJL2Osg3vBB4B1T1kH85k8hEWGscvz+7X6+Db9trTRIAEvuiWon+Q3cpcj7uvQ7pqQ==" saltValue="50+JfXKf8A0e3QqBTWe7TQ==" spinCount="100000" sheet="1" objects="1" scenarios="1"/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5:G15"/>
    <mergeCell ref="F16:G16"/>
    <mergeCell ref="D10:G10"/>
  </mergeCells>
  <phoneticPr fontId="0" type="noConversion"/>
  <conditionalFormatting sqref="F15">
    <cfRule type="expression" dxfId="11" priority="1" stopIfTrue="1">
      <formula>IF($J15="Empate",IF(H15=1,TRUE(),FALSE()),FALSE())</formula>
    </cfRule>
    <cfRule type="expression" dxfId="10" priority="2" stopIfTrue="1">
      <formula>IF(H15="&gt;",FALSE(),IF(H15&gt;0,TRUE(),FALSE()))</formula>
    </cfRule>
    <cfRule type="expression" dxfId="9" priority="3" stopIfTrue="1">
      <formula>IF(H15="&gt;",TRUE(),FALSE())</formula>
    </cfRule>
  </conditionalFormatting>
  <conditionalFormatting sqref="F16">
    <cfRule type="expression" dxfId="8" priority="4" stopIfTrue="1">
      <formula>IF($J15="OK",IF(H15=1,TRUE(),FALSE()),FALSE())</formula>
    </cfRule>
    <cfRule type="expression" dxfId="7" priority="5" stopIfTrue="1">
      <formula>IF($J15="Empate",IF(H15=1,TRUE(),FALSE()),FALSE())</formula>
    </cfRule>
    <cfRule type="expression" dxfId="6" priority="6" stopIfTrue="1">
      <formula>IF($J15="Empate",IF(H15=2,TRUE(),FALSE()),FALSE())</formula>
    </cfRule>
  </conditionalFormatting>
  <conditionalFormatting sqref="F13:F14">
    <cfRule type="cellIs" dxfId="5" priority="11" stopIfTrue="1" operator="equal">
      <formula>""</formula>
    </cfRule>
  </conditionalFormatting>
  <conditionalFormatting sqref="D13:D14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:B14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:G14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44</v>
      </c>
      <c r="E1" s="4"/>
      <c r="F1" s="4"/>
      <c r="G1" s="4"/>
    </row>
    <row r="2" spans="1:7" x14ac:dyDescent="0.2">
      <c r="A2" s="15" t="s">
        <v>10</v>
      </c>
      <c r="B2" s="56" t="s">
        <v>45</v>
      </c>
      <c r="E2" s="4"/>
      <c r="F2" s="4"/>
      <c r="G2" s="4"/>
    </row>
    <row r="3" spans="1:7" x14ac:dyDescent="0.2">
      <c r="A3" s="15" t="s">
        <v>11</v>
      </c>
      <c r="B3" s="56" t="s">
        <v>46</v>
      </c>
      <c r="C3" s="5"/>
      <c r="E3" s="52"/>
      <c r="F3" s="4"/>
      <c r="G3" s="4"/>
    </row>
    <row r="4" spans="1:7" x14ac:dyDescent="0.2">
      <c r="A4" s="15" t="s">
        <v>12</v>
      </c>
      <c r="B4" s="56" t="s">
        <v>50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6" t="s">
        <v>47</v>
      </c>
      <c r="C7" s="5"/>
      <c r="E7" s="52"/>
      <c r="F7" s="4"/>
      <c r="G7" s="4"/>
    </row>
    <row r="8" spans="1:7" x14ac:dyDescent="0.2">
      <c r="A8" s="24" t="s">
        <v>23</v>
      </c>
      <c r="B8" s="46">
        <v>39236.400000000001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38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23" t="s">
        <v>39</v>
      </c>
      <c r="C18" s="23"/>
      <c r="D18" s="23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40</v>
      </c>
      <c r="D23" s="61"/>
      <c r="E23" s="4"/>
      <c r="F23" s="4"/>
      <c r="G23" s="51"/>
    </row>
    <row r="24" spans="1:256" ht="38.25" x14ac:dyDescent="0.2">
      <c r="A24" s="19" t="s">
        <v>16</v>
      </c>
      <c r="B24" s="20" t="s">
        <v>37</v>
      </c>
      <c r="D24" s="61"/>
      <c r="E24" s="4"/>
      <c r="F24" s="4"/>
      <c r="G24" s="51"/>
    </row>
    <row r="25" spans="1:256" ht="63.75" x14ac:dyDescent="0.2">
      <c r="A25" s="19" t="s">
        <v>17</v>
      </c>
      <c r="B25" s="57" t="s">
        <v>48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28</v>
      </c>
      <c r="E26" s="4"/>
      <c r="F26" s="4"/>
      <c r="G26" s="51"/>
    </row>
    <row r="27" spans="1:256" x14ac:dyDescent="0.2">
      <c r="A27" s="19" t="s">
        <v>31</v>
      </c>
      <c r="B27" s="58" t="s">
        <v>49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2023-10-04T12:32:27Z</cp:lastPrinted>
  <dcterms:created xsi:type="dcterms:W3CDTF">2006-04-18T17:38:46Z</dcterms:created>
  <dcterms:modified xsi:type="dcterms:W3CDTF">2023-10-04T22:17:56Z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